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calcChain.xml><?xml version="1.0" encoding="utf-8"?>
<calcChain xmlns="http://schemas.openxmlformats.org/spreadsheetml/2006/main">
  <c r="S77" i="2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</calcChain>
</file>

<file path=xl/sharedStrings.xml><?xml version="1.0" encoding="utf-8"?>
<sst xmlns="http://schemas.openxmlformats.org/spreadsheetml/2006/main" count="231" uniqueCount="110">
  <si>
    <t/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</si>
  <si>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</si>
  <si>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</si>
  <si>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</si>
  <si>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</si>
  <si>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</si>
  <si>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</si>
  <si>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</si>
  <si>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</si>
  <si>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</si>
  <si>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</si>
  <si>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</si>
  <si>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</si>
  <si>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</si>
  <si>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</si>
  <si>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</si>
  <si>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</si>
  <si>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</si>
  <si>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</si>
  <si>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</si>
  <si>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</si>
  <si>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</si>
  <si>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</si>
  <si>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</si>
  <si>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</si>
  <si>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</si>
  <si>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</si>
  <si>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</si>
  <si>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Другие общегосударственные вопросы</t>
  </si>
  <si>
    <t>0113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</si>
  <si>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</si>
  <si>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</si>
  <si>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</si>
  <si>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</si>
  <si>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</si>
  <si>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</si>
  <si>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</si>
  <si>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</si>
  <si>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</si>
  <si>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</si>
  <si>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Судебная система</t>
  </si>
  <si>
    <t>0105</t>
  </si>
  <si>
    <t xml:space="preserve">      Резервные фонды</t>
  </si>
  <si>
    <t>0111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</si>
  <si>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</si>
  <si>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</si>
  <si>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</si>
  <si>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</si>
  <si>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</si>
  <si>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</si>
  <si>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</si>
  <si>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</si>
  <si>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</si>
  <si>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</si>
  <si>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</si>
  <si>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</si>
  <si>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</si>
  <si>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</si>
  <si>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</si>
  <si>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</si>
  <si>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</si>
  <si>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</si>
  <si>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</si>
  <si>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</si>
  <si>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</si>
  <si>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</si>
  <si>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Профессиональная подготовка, переподготовка и повышение квалификации</t>
  </si>
  <si>
    <t>0705</t>
  </si>
  <si>
    <t xml:space="preserve">      Пенсионное обеспечение</t>
  </si>
  <si>
    <t>1001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</si>
  <si>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</si>
  <si>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</si>
  <si>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</si>
  <si>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</si>
  <si>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</si>
  <si>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</si>
  <si>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</si>
  <si>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</si>
  <si>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</si>
  <si>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</si>
  <si>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</si>
  <si>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</si>
  <si>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</si>
  <si>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</si>
  <si>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</si>
  <si>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</si>
  <si>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</si>
  <si>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</si>
  <si>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</si>
  <si>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</si>
  <si>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</si>
  <si>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</si>
  <si>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</si>
  <si>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</si>
  <si>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</si>
  <si>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</si>
  <si>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Всего расходов:   </t>
  </si>
  <si>
    <t>Наименование показателя</t>
  </si>
  <si>
    <t>Код главного распорядителя средств</t>
  </si>
  <si>
    <t>Раздел, подраздел</t>
  </si>
  <si>
    <t>Утверждено сводной бюджетной росписью
(тыс. рублей)</t>
  </si>
  <si>
    <t>Факт               (тыс. рублей)</t>
  </si>
  <si>
    <t>Процент исполнения (%)</t>
  </si>
  <si>
    <t xml:space="preserve">                                                                                                     Малмыжского района</t>
  </si>
  <si>
    <t>расходов бюджета  района за 9 месяцев 2021 года</t>
  </si>
  <si>
    <t xml:space="preserve">                                                                                                                       ____________</t>
  </si>
  <si>
    <t xml:space="preserve">                                                                                                                                  к отчету об исполнении  бюджета </t>
  </si>
  <si>
    <t xml:space="preserve">    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</si>
  <si>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за  9 месяцев 2021 года</t>
  </si>
  <si>
    <t xml:space="preserve">     ВЕДОМСТВЕННАЯ СТРУКТУРА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</si>
</sst>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0">
    <xf numFmtId="0" fontId="0" fillId="0" borderId="0" xfId="0"/>
    <xf numFmtId="0" fontId="1" fillId="0" borderId="1" xfId="2" applyNumberFormat="1" applyProtection="1"/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2" xfId="5" applyNumberFormat="1" applyFont="1" applyProtection="1">
      <alignment horizontal="center" vertical="center" wrapTex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0" fontId="1" fillId="5" borderId="5" xfId="5" applyNumberFormat="1" applyFont="1" applyFill="1" applyBorder="1" applyProtection="1">
      <alignment horizontal="center" vertical="center" wrapText="1"/>
    </xf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6" xfId="8" applyNumberFormat="1" applyFont="1" applyFill="1" applyBorder="1" applyProtection="1">
      <alignment horizontal="right" vertical="top" shrinkToFit="1"/>
    </xf>
    <xf numFmtId="4" fontId="1" fillId="5" borderId="4" xfId="11" applyNumberFormat="1" applyFont="1" applyFill="1" applyBorder="1" applyProtection="1">
      <alignment horizontal="right" vertical="top" shrinkToFit="1"/>
    </xf>
    <xf numFmtId="0" fontId="0" fillId="0" borderId="1" xfId="0" applyBorder="1"/>
    <xf numFmtId="0" fontId="0" fillId="0" borderId="1" xfId="0" applyBorder="1" applyProtection="1">
      <protection locked="0"/>
    </xf>
    <xf numFmtId="0" fontId="5" fillId="0" borderId="1" xfId="3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1" xfId="3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1" xfId="4" applyFont="1" applyAlignment="1">
      <alignment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 wrapText="1"/>
    </xf>
    <xf numFmtId="4" fontId="1" fillId="5" borderId="4" xfId="2" applyNumberFormat="1" applyFont="1" applyFill="1" applyBorder="1" applyProtection="1"/>
    <xf numFmtId="2" fontId="0" fillId="5" borderId="4" xfId="0" applyNumberFormat="1" applyFont="1" applyFill="1" applyBorder="1" applyProtection="1">
      <protection locked="0"/>
    </xf>
    <xf numFmtId="0" fontId="0" fillId="5" borderId="0" xfId="0" applyFill="1" applyAlignment="1" applyProtection="1">
      <protection locked="0"/>
    </xf>
    <xf numFmtId="0" fontId="0" fillId="5" borderId="0" xfId="0" applyFont="1" applyFill="1" applyAlignment="1" applyProtection="1">
      <protection locked="0"/>
    </xf>
    <xf numFmtId="0" fontId="5" fillId="0" borderId="1" xfId="2" applyNumberFormat="1" applyFont="1" applyAlignment="1" applyProtection="1">
      <alignment wrapText="1"/>
    </xf>
    <xf numFmtId="0" fontId="0" fillId="0" borderId="0" xfId="0" applyAlignment="1">
      <alignment wrapText="1"/>
    </xf>
    <xf numFmtId="0" fontId="5" fillId="0" borderId="1" xfId="3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7" fillId="0" borderId="1" xfId="3" applyNumberFormat="1" applyFont="1" applyAlignment="1" applyProtection="1">
      <alignment horizontal="center" wrapText="1"/>
    </xf>
    <xf numFmtId="0" fontId="8" fillId="0" borderId="1" xfId="4" applyNumberFormat="1" applyFont="1" applyAlignment="1" applyProtection="1">
      <alignment horizontal="center" wrapText="1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0"/>
  <sheetViews>
    <sheetView showGridLines="0" tabSelected="1" view="pageLayout" zoomScaleSheetLayoutView="100" workbookViewId="0">
      <selection activeCell="A8" sqref="A8"/>
    </sheetView>
  </sheetViews>
  <sheetFormatPr defaultRowHeight="15" outlineLevelRow="2"/>
  <cols>
    <col min="1" max="1" width="66.42578125" style="6" customWidth="1"/>
    <col min="2" max="2" width="8.7109375" style="6" customWidth="1"/>
    <col min="3" max="3" width="7.7109375" style="6" customWidth="1"/>
    <col min="4" max="8" width="9.140625" style="6" hidden="1"/>
    <col min="9" max="9" width="11.7109375" style="6" customWidth="1"/>
    <col min="10" max="17" width="9.140625" style="6" hidden="1"/>
    <col min="18" max="18" width="13.28515625" style="6" customWidth="1"/>
    <col min="19" max="16384" width="9.140625" style="6"/>
  </cols>
  <sheetData>
    <row r="1" spans="1:25" s="20" customFormat="1">
      <c r="A1" s="32" t="s">
        <v>107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19"/>
      <c r="Y1" s="1"/>
    </row>
    <row r="2" spans="1:25" s="20" customFormat="1">
      <c r="A2" s="34" t="s">
        <v>106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21"/>
      <c r="U2" s="21"/>
      <c r="V2" s="22"/>
      <c r="W2" s="22"/>
      <c r="X2" s="19"/>
      <c r="Y2" s="1"/>
    </row>
    <row r="3" spans="1:25" s="20" customFormat="1">
      <c r="A3" s="36" t="s">
        <v>103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22"/>
      <c r="U3" s="22"/>
      <c r="V3" s="22"/>
      <c r="W3" s="22"/>
      <c r="X3" s="19"/>
      <c r="Y3" s="1"/>
    </row>
    <row r="4" spans="1:25" s="20" customFormat="1" ht="15.75">
      <c r="A4" s="36" t="s">
        <v>108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23"/>
      <c r="U4" s="23"/>
      <c r="V4" s="24"/>
      <c r="W4" s="24"/>
      <c r="X4" s="19"/>
      <c r="Y4" s="1"/>
    </row>
    <row r="5" spans="1:25" s="20" customFormat="1" ht="18.75">
      <c r="A5" s="37" t="s">
        <v>109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25"/>
      <c r="U5" s="25"/>
      <c r="V5" s="26"/>
      <c r="W5" s="26"/>
      <c r="X5" s="19"/>
      <c r="Y5" s="1"/>
    </row>
    <row r="6" spans="1:25" s="20" customFormat="1" ht="18.75">
      <c r="A6" s="37" t="s">
        <v>104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27"/>
      <c r="U6" s="27"/>
      <c r="V6" s="27"/>
      <c r="W6" s="27"/>
      <c r="X6" s="19"/>
      <c r="Y6" s="1"/>
    </row>
    <row r="7" spans="1:25" s="20" customFormat="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9"/>
      <c r="Y7" s="1"/>
    </row>
    <row r="8" spans="1:25" ht="76.5">
      <c r="A8" s="4" t="s">
        <v>97</v>
      </c>
      <c r="B8" s="4" t="s">
        <v>98</v>
      </c>
      <c r="C8" s="4" t="s">
        <v>99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4" t="s">
        <v>100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15" t="s">
        <v>0</v>
      </c>
      <c r="R8" s="4" t="s">
        <v>101</v>
      </c>
      <c r="S8" s="4" t="s">
        <v>102</v>
      </c>
    </row>
    <row r="9" spans="1:25" ht="25.5">
      <c r="A9" s="8" t="s">
        <v>1</v>
      </c>
      <c r="B9" s="9" t="s">
        <v>2</v>
      </c>
      <c r="C9" s="9" t="s">
        <v>3</v>
      </c>
      <c r="D9" s="9"/>
      <c r="E9" s="9"/>
      <c r="F9" s="9"/>
      <c r="G9" s="9"/>
      <c r="H9" s="9"/>
      <c r="I9" s="10">
        <v>341625.78252000001</v>
      </c>
      <c r="J9" s="11">
        <v>341625.78252000001</v>
      </c>
      <c r="K9" s="11">
        <v>0</v>
      </c>
      <c r="L9" s="11">
        <v>341625.78252000001</v>
      </c>
      <c r="M9" s="11">
        <v>0</v>
      </c>
      <c r="N9" s="11">
        <v>341625.78252000001</v>
      </c>
      <c r="O9" s="11">
        <v>0</v>
      </c>
      <c r="P9" s="10">
        <v>310496.07</v>
      </c>
      <c r="Q9" s="16">
        <v>307761.07</v>
      </c>
      <c r="R9" s="28">
        <v>241171.04</v>
      </c>
      <c r="S9" s="29">
        <f>SUM(R9/I9*100)</f>
        <v>70.595093327266937</v>
      </c>
    </row>
    <row r="10" spans="1:25" outlineLevel="1">
      <c r="A10" s="8" t="s">
        <v>4</v>
      </c>
      <c r="B10" s="9" t="s">
        <v>2</v>
      </c>
      <c r="C10" s="9" t="s">
        <v>5</v>
      </c>
      <c r="D10" s="9"/>
      <c r="E10" s="9"/>
      <c r="F10" s="9"/>
      <c r="G10" s="9"/>
      <c r="H10" s="9"/>
      <c r="I10" s="10">
        <v>2247.1</v>
      </c>
      <c r="J10" s="11">
        <v>2247.1</v>
      </c>
      <c r="K10" s="11">
        <v>0</v>
      </c>
      <c r="L10" s="11">
        <v>2247.1</v>
      </c>
      <c r="M10" s="11">
        <v>0</v>
      </c>
      <c r="N10" s="11">
        <v>2247.1</v>
      </c>
      <c r="O10" s="11">
        <v>0</v>
      </c>
      <c r="P10" s="10">
        <v>2145.1</v>
      </c>
      <c r="Q10" s="16">
        <v>2145.1</v>
      </c>
      <c r="R10" s="28">
        <v>1538.94</v>
      </c>
      <c r="S10" s="29">
        <f t="shared" ref="S10:S73" si="0">SUM(R10/I10*100)</f>
        <v>68.485603666948521</v>
      </c>
    </row>
    <row r="11" spans="1:25" ht="38.25" outlineLevel="2">
      <c r="A11" s="8" t="s">
        <v>6</v>
      </c>
      <c r="B11" s="9" t="s">
        <v>2</v>
      </c>
      <c r="C11" s="9" t="s">
        <v>7</v>
      </c>
      <c r="D11" s="9"/>
      <c r="E11" s="9"/>
      <c r="F11" s="9"/>
      <c r="G11" s="9"/>
      <c r="H11" s="9"/>
      <c r="I11" s="10">
        <v>2247.1</v>
      </c>
      <c r="J11" s="11">
        <v>2247.1</v>
      </c>
      <c r="K11" s="11">
        <v>0</v>
      </c>
      <c r="L11" s="11">
        <v>2247.1</v>
      </c>
      <c r="M11" s="11">
        <v>0</v>
      </c>
      <c r="N11" s="11">
        <v>2247.1</v>
      </c>
      <c r="O11" s="11">
        <v>0</v>
      </c>
      <c r="P11" s="10">
        <v>2145.1</v>
      </c>
      <c r="Q11" s="16">
        <v>2145.1</v>
      </c>
      <c r="R11" s="28">
        <v>1538.94</v>
      </c>
      <c r="S11" s="29">
        <f t="shared" si="0"/>
        <v>68.485603666948521</v>
      </c>
    </row>
    <row r="12" spans="1:25" outlineLevel="1">
      <c r="A12" s="8" t="s">
        <v>8</v>
      </c>
      <c r="B12" s="9" t="s">
        <v>2</v>
      </c>
      <c r="C12" s="9" t="s">
        <v>9</v>
      </c>
      <c r="D12" s="9"/>
      <c r="E12" s="9"/>
      <c r="F12" s="9"/>
      <c r="G12" s="9"/>
      <c r="H12" s="9"/>
      <c r="I12" s="10">
        <v>325803.93251999997</v>
      </c>
      <c r="J12" s="11">
        <v>325803.93251999997</v>
      </c>
      <c r="K12" s="11">
        <v>0</v>
      </c>
      <c r="L12" s="11">
        <v>325803.93251999997</v>
      </c>
      <c r="M12" s="11">
        <v>0</v>
      </c>
      <c r="N12" s="11">
        <v>325803.93251999997</v>
      </c>
      <c r="O12" s="11">
        <v>0</v>
      </c>
      <c r="P12" s="10">
        <v>293207.96999999997</v>
      </c>
      <c r="Q12" s="16">
        <v>290139.96999999997</v>
      </c>
      <c r="R12" s="28">
        <v>228047.61</v>
      </c>
      <c r="S12" s="29">
        <f t="shared" si="0"/>
        <v>69.995352185014198</v>
      </c>
    </row>
    <row r="13" spans="1:25" outlineLevel="2">
      <c r="A13" s="8" t="s">
        <v>10</v>
      </c>
      <c r="B13" s="9" t="s">
        <v>2</v>
      </c>
      <c r="C13" s="9" t="s">
        <v>11</v>
      </c>
      <c r="D13" s="9"/>
      <c r="E13" s="9"/>
      <c r="F13" s="9"/>
      <c r="G13" s="9"/>
      <c r="H13" s="9"/>
      <c r="I13" s="10">
        <v>76640.376000000004</v>
      </c>
      <c r="J13" s="11">
        <v>76640.376000000004</v>
      </c>
      <c r="K13" s="11">
        <v>0</v>
      </c>
      <c r="L13" s="11">
        <v>76640.376000000004</v>
      </c>
      <c r="M13" s="11">
        <v>0</v>
      </c>
      <c r="N13" s="11">
        <v>76640.376000000004</v>
      </c>
      <c r="O13" s="11">
        <v>0</v>
      </c>
      <c r="P13" s="10">
        <v>73160</v>
      </c>
      <c r="Q13" s="16">
        <v>66676.42</v>
      </c>
      <c r="R13" s="28">
        <v>52671.24</v>
      </c>
      <c r="S13" s="29">
        <f t="shared" si="0"/>
        <v>68.725184751181274</v>
      </c>
    </row>
    <row r="14" spans="1:25" outlineLevel="2">
      <c r="A14" s="8" t="s">
        <v>12</v>
      </c>
      <c r="B14" s="9" t="s">
        <v>2</v>
      </c>
      <c r="C14" s="9" t="s">
        <v>13</v>
      </c>
      <c r="D14" s="9"/>
      <c r="E14" s="9"/>
      <c r="F14" s="9"/>
      <c r="G14" s="9"/>
      <c r="H14" s="9"/>
      <c r="I14" s="10">
        <v>230053.53052</v>
      </c>
      <c r="J14" s="11">
        <v>230053.53052</v>
      </c>
      <c r="K14" s="11">
        <v>0</v>
      </c>
      <c r="L14" s="11">
        <v>230053.53052</v>
      </c>
      <c r="M14" s="11">
        <v>0</v>
      </c>
      <c r="N14" s="11">
        <v>230053.53052</v>
      </c>
      <c r="O14" s="11">
        <v>0</v>
      </c>
      <c r="P14" s="10">
        <v>201504.82</v>
      </c>
      <c r="Q14" s="16">
        <v>204920.4</v>
      </c>
      <c r="R14" s="28">
        <v>162062.95000000001</v>
      </c>
      <c r="S14" s="29">
        <f t="shared" si="0"/>
        <v>70.445756530526651</v>
      </c>
    </row>
    <row r="15" spans="1:25" outlineLevel="2">
      <c r="A15" s="8" t="s">
        <v>14</v>
      </c>
      <c r="B15" s="9" t="s">
        <v>2</v>
      </c>
      <c r="C15" s="9" t="s">
        <v>15</v>
      </c>
      <c r="D15" s="9"/>
      <c r="E15" s="9"/>
      <c r="F15" s="9"/>
      <c r="G15" s="9"/>
      <c r="H15" s="9"/>
      <c r="I15" s="10">
        <v>12623.12</v>
      </c>
      <c r="J15" s="11">
        <v>12623.12</v>
      </c>
      <c r="K15" s="11">
        <v>0</v>
      </c>
      <c r="L15" s="11">
        <v>12623.12</v>
      </c>
      <c r="M15" s="11">
        <v>0</v>
      </c>
      <c r="N15" s="11">
        <v>12623.12</v>
      </c>
      <c r="O15" s="11">
        <v>0</v>
      </c>
      <c r="P15" s="10">
        <v>12238.85</v>
      </c>
      <c r="Q15" s="16">
        <v>12238.85</v>
      </c>
      <c r="R15" s="28">
        <v>8041.59</v>
      </c>
      <c r="S15" s="29">
        <f t="shared" si="0"/>
        <v>63.705248781600744</v>
      </c>
    </row>
    <row r="16" spans="1:25" outlineLevel="2">
      <c r="A16" s="8" t="s">
        <v>16</v>
      </c>
      <c r="B16" s="9" t="s">
        <v>2</v>
      </c>
      <c r="C16" s="9" t="s">
        <v>17</v>
      </c>
      <c r="D16" s="9"/>
      <c r="E16" s="9"/>
      <c r="F16" s="9"/>
      <c r="G16" s="9"/>
      <c r="H16" s="9"/>
      <c r="I16" s="10">
        <v>805.28200000000004</v>
      </c>
      <c r="J16" s="11">
        <v>805.28200000000004</v>
      </c>
      <c r="K16" s="11">
        <v>0</v>
      </c>
      <c r="L16" s="11">
        <v>805.28200000000004</v>
      </c>
      <c r="M16" s="11">
        <v>0</v>
      </c>
      <c r="N16" s="11">
        <v>805.28200000000004</v>
      </c>
      <c r="O16" s="11">
        <v>0</v>
      </c>
      <c r="P16" s="10">
        <v>665.8</v>
      </c>
      <c r="Q16" s="16">
        <v>665.8</v>
      </c>
      <c r="R16" s="28">
        <v>752.31</v>
      </c>
      <c r="S16" s="29">
        <f t="shared" si="0"/>
        <v>93.421931695977307</v>
      </c>
    </row>
    <row r="17" spans="1:19" outlineLevel="2">
      <c r="A17" s="8" t="s">
        <v>18</v>
      </c>
      <c r="B17" s="9" t="s">
        <v>2</v>
      </c>
      <c r="C17" s="9" t="s">
        <v>19</v>
      </c>
      <c r="D17" s="9"/>
      <c r="E17" s="9"/>
      <c r="F17" s="9"/>
      <c r="G17" s="9"/>
      <c r="H17" s="9"/>
      <c r="I17" s="10">
        <v>5681.6239999999998</v>
      </c>
      <c r="J17" s="11">
        <v>5681.6239999999998</v>
      </c>
      <c r="K17" s="11">
        <v>0</v>
      </c>
      <c r="L17" s="11">
        <v>5681.6239999999998</v>
      </c>
      <c r="M17" s="11">
        <v>0</v>
      </c>
      <c r="N17" s="11">
        <v>5681.6239999999998</v>
      </c>
      <c r="O17" s="11">
        <v>0</v>
      </c>
      <c r="P17" s="10">
        <v>5638.5</v>
      </c>
      <c r="Q17" s="16">
        <v>5638.5</v>
      </c>
      <c r="R17" s="28">
        <v>4519.51</v>
      </c>
      <c r="S17" s="29">
        <f t="shared" si="0"/>
        <v>79.546094567327941</v>
      </c>
    </row>
    <row r="18" spans="1:19" outlineLevel="1">
      <c r="A18" s="8" t="s">
        <v>20</v>
      </c>
      <c r="B18" s="9" t="s">
        <v>2</v>
      </c>
      <c r="C18" s="9" t="s">
        <v>21</v>
      </c>
      <c r="D18" s="9"/>
      <c r="E18" s="9"/>
      <c r="F18" s="9"/>
      <c r="G18" s="9"/>
      <c r="H18" s="9"/>
      <c r="I18" s="10">
        <v>13574.75</v>
      </c>
      <c r="J18" s="11">
        <v>13574.75</v>
      </c>
      <c r="K18" s="11">
        <v>0</v>
      </c>
      <c r="L18" s="11">
        <v>13574.75</v>
      </c>
      <c r="M18" s="11">
        <v>0</v>
      </c>
      <c r="N18" s="11">
        <v>13574.75</v>
      </c>
      <c r="O18" s="11">
        <v>0</v>
      </c>
      <c r="P18" s="10">
        <v>15143</v>
      </c>
      <c r="Q18" s="16">
        <v>15476</v>
      </c>
      <c r="R18" s="28">
        <v>11584.49</v>
      </c>
      <c r="S18" s="29">
        <f t="shared" si="0"/>
        <v>85.338514521446058</v>
      </c>
    </row>
    <row r="19" spans="1:19" outlineLevel="2">
      <c r="A19" s="8" t="s">
        <v>22</v>
      </c>
      <c r="B19" s="9" t="s">
        <v>2</v>
      </c>
      <c r="C19" s="9" t="s">
        <v>23</v>
      </c>
      <c r="D19" s="9"/>
      <c r="E19" s="9"/>
      <c r="F19" s="9"/>
      <c r="G19" s="9"/>
      <c r="H19" s="9"/>
      <c r="I19" s="10">
        <v>6777</v>
      </c>
      <c r="J19" s="11">
        <v>6777</v>
      </c>
      <c r="K19" s="11">
        <v>0</v>
      </c>
      <c r="L19" s="11">
        <v>6777</v>
      </c>
      <c r="M19" s="11">
        <v>0</v>
      </c>
      <c r="N19" s="11">
        <v>6777</v>
      </c>
      <c r="O19" s="11">
        <v>0</v>
      </c>
      <c r="P19" s="10">
        <v>7733</v>
      </c>
      <c r="Q19" s="16">
        <v>8066</v>
      </c>
      <c r="R19" s="28">
        <v>6087.79</v>
      </c>
      <c r="S19" s="29">
        <f t="shared" si="0"/>
        <v>89.830160838128975</v>
      </c>
    </row>
    <row r="20" spans="1:19" outlineLevel="2">
      <c r="A20" s="8" t="s">
        <v>24</v>
      </c>
      <c r="B20" s="9" t="s">
        <v>2</v>
      </c>
      <c r="C20" s="9" t="s">
        <v>25</v>
      </c>
      <c r="D20" s="9"/>
      <c r="E20" s="9"/>
      <c r="F20" s="9"/>
      <c r="G20" s="9"/>
      <c r="H20" s="9"/>
      <c r="I20" s="10">
        <v>6797.75</v>
      </c>
      <c r="J20" s="11">
        <v>6797.75</v>
      </c>
      <c r="K20" s="11">
        <v>0</v>
      </c>
      <c r="L20" s="11">
        <v>6797.75</v>
      </c>
      <c r="M20" s="11">
        <v>0</v>
      </c>
      <c r="N20" s="11">
        <v>6797.75</v>
      </c>
      <c r="O20" s="11">
        <v>0</v>
      </c>
      <c r="P20" s="10">
        <v>7410</v>
      </c>
      <c r="Q20" s="16">
        <v>7410</v>
      </c>
      <c r="R20" s="28">
        <v>5496.71</v>
      </c>
      <c r="S20" s="29">
        <f t="shared" si="0"/>
        <v>80.860725975506597</v>
      </c>
    </row>
    <row r="21" spans="1:19" ht="25.5">
      <c r="A21" s="8" t="s">
        <v>26</v>
      </c>
      <c r="B21" s="9" t="s">
        <v>27</v>
      </c>
      <c r="C21" s="9" t="s">
        <v>3</v>
      </c>
      <c r="D21" s="9"/>
      <c r="E21" s="9"/>
      <c r="F21" s="9"/>
      <c r="G21" s="9"/>
      <c r="H21" s="9"/>
      <c r="I21" s="10">
        <v>44915.3</v>
      </c>
      <c r="J21" s="11">
        <v>44915.3</v>
      </c>
      <c r="K21" s="11">
        <v>0</v>
      </c>
      <c r="L21" s="11">
        <v>44915.3</v>
      </c>
      <c r="M21" s="11">
        <v>0</v>
      </c>
      <c r="N21" s="11">
        <v>44915.3</v>
      </c>
      <c r="O21" s="11">
        <v>0</v>
      </c>
      <c r="P21" s="10">
        <v>42404.7</v>
      </c>
      <c r="Q21" s="16">
        <v>48924.7</v>
      </c>
      <c r="R21" s="28">
        <v>37821.879999999997</v>
      </c>
      <c r="S21" s="29">
        <f t="shared" si="0"/>
        <v>84.20711873236958</v>
      </c>
    </row>
    <row r="22" spans="1:19" outlineLevel="1">
      <c r="A22" s="8" t="s">
        <v>4</v>
      </c>
      <c r="B22" s="9" t="s">
        <v>27</v>
      </c>
      <c r="C22" s="9" t="s">
        <v>5</v>
      </c>
      <c r="D22" s="9"/>
      <c r="E22" s="9"/>
      <c r="F22" s="9"/>
      <c r="G22" s="9"/>
      <c r="H22" s="9"/>
      <c r="I22" s="10">
        <v>5903.25</v>
      </c>
      <c r="J22" s="11">
        <v>5903.25</v>
      </c>
      <c r="K22" s="11">
        <v>0</v>
      </c>
      <c r="L22" s="11">
        <v>5903.25</v>
      </c>
      <c r="M22" s="11">
        <v>0</v>
      </c>
      <c r="N22" s="11">
        <v>5903.25</v>
      </c>
      <c r="O22" s="11">
        <v>0</v>
      </c>
      <c r="P22" s="10">
        <v>12194.2</v>
      </c>
      <c r="Q22" s="16">
        <v>18694.2</v>
      </c>
      <c r="R22" s="28">
        <v>4738.21</v>
      </c>
      <c r="S22" s="29">
        <f t="shared" si="0"/>
        <v>80.264430610257065</v>
      </c>
    </row>
    <row r="23" spans="1:19" ht="38.25" outlineLevel="2">
      <c r="A23" s="8" t="s">
        <v>6</v>
      </c>
      <c r="B23" s="9" t="s">
        <v>27</v>
      </c>
      <c r="C23" s="9" t="s">
        <v>7</v>
      </c>
      <c r="D23" s="9"/>
      <c r="E23" s="9"/>
      <c r="F23" s="9"/>
      <c r="G23" s="9"/>
      <c r="H23" s="9"/>
      <c r="I23" s="10">
        <v>5903.05</v>
      </c>
      <c r="J23" s="11">
        <v>5903.05</v>
      </c>
      <c r="K23" s="11">
        <v>0</v>
      </c>
      <c r="L23" s="11">
        <v>5903.05</v>
      </c>
      <c r="M23" s="11">
        <v>0</v>
      </c>
      <c r="N23" s="11">
        <v>5903.05</v>
      </c>
      <c r="O23" s="11">
        <v>0</v>
      </c>
      <c r="P23" s="10">
        <v>5884</v>
      </c>
      <c r="Q23" s="16">
        <v>5884</v>
      </c>
      <c r="R23" s="28">
        <v>4738.21</v>
      </c>
      <c r="S23" s="29">
        <f t="shared" si="0"/>
        <v>80.26715003261026</v>
      </c>
    </row>
    <row r="24" spans="1:19" outlineLevel="2">
      <c r="A24" s="8" t="s">
        <v>28</v>
      </c>
      <c r="B24" s="9" t="s">
        <v>27</v>
      </c>
      <c r="C24" s="9" t="s">
        <v>29</v>
      </c>
      <c r="D24" s="9"/>
      <c r="E24" s="9"/>
      <c r="F24" s="9"/>
      <c r="G24" s="9"/>
      <c r="H24" s="9"/>
      <c r="I24" s="10">
        <v>0.2</v>
      </c>
      <c r="J24" s="11">
        <v>0.2</v>
      </c>
      <c r="K24" s="11">
        <v>0</v>
      </c>
      <c r="L24" s="11">
        <v>0.2</v>
      </c>
      <c r="M24" s="11">
        <v>0</v>
      </c>
      <c r="N24" s="11">
        <v>0.2</v>
      </c>
      <c r="O24" s="11">
        <v>0</v>
      </c>
      <c r="P24" s="10">
        <v>6310.2</v>
      </c>
      <c r="Q24" s="16">
        <v>12810.2</v>
      </c>
      <c r="R24" s="28">
        <v>0</v>
      </c>
      <c r="S24" s="29">
        <f t="shared" si="0"/>
        <v>0</v>
      </c>
    </row>
    <row r="25" spans="1:19" outlineLevel="1">
      <c r="A25" s="8" t="s">
        <v>20</v>
      </c>
      <c r="B25" s="9" t="s">
        <v>27</v>
      </c>
      <c r="C25" s="9" t="s">
        <v>21</v>
      </c>
      <c r="D25" s="9"/>
      <c r="E25" s="9"/>
      <c r="F25" s="9"/>
      <c r="G25" s="9"/>
      <c r="H25" s="9"/>
      <c r="I25" s="10">
        <v>0.6</v>
      </c>
      <c r="J25" s="11">
        <v>0.6</v>
      </c>
      <c r="K25" s="11">
        <v>0</v>
      </c>
      <c r="L25" s="11">
        <v>0.6</v>
      </c>
      <c r="M25" s="11">
        <v>0</v>
      </c>
      <c r="N25" s="11">
        <v>0.6</v>
      </c>
      <c r="O25" s="11">
        <v>0</v>
      </c>
      <c r="P25" s="10">
        <v>0</v>
      </c>
      <c r="Q25" s="16">
        <v>0</v>
      </c>
      <c r="R25" s="28">
        <v>0.4</v>
      </c>
      <c r="S25" s="29">
        <f t="shared" si="0"/>
        <v>66.666666666666671</v>
      </c>
    </row>
    <row r="26" spans="1:19" outlineLevel="2">
      <c r="A26" s="8" t="s">
        <v>24</v>
      </c>
      <c r="B26" s="9" t="s">
        <v>27</v>
      </c>
      <c r="C26" s="9" t="s">
        <v>25</v>
      </c>
      <c r="D26" s="9"/>
      <c r="E26" s="9"/>
      <c r="F26" s="9"/>
      <c r="G26" s="9"/>
      <c r="H26" s="9"/>
      <c r="I26" s="10">
        <v>0.6</v>
      </c>
      <c r="J26" s="11">
        <v>0.6</v>
      </c>
      <c r="K26" s="11">
        <v>0</v>
      </c>
      <c r="L26" s="11">
        <v>0.6</v>
      </c>
      <c r="M26" s="11">
        <v>0</v>
      </c>
      <c r="N26" s="11">
        <v>0.6</v>
      </c>
      <c r="O26" s="11">
        <v>0</v>
      </c>
      <c r="P26" s="10">
        <v>0</v>
      </c>
      <c r="Q26" s="16">
        <v>0</v>
      </c>
      <c r="R26" s="28">
        <v>0.4</v>
      </c>
      <c r="S26" s="29">
        <f t="shared" si="0"/>
        <v>66.666666666666671</v>
      </c>
    </row>
    <row r="27" spans="1:19" ht="25.5" outlineLevel="1">
      <c r="A27" s="8" t="s">
        <v>30</v>
      </c>
      <c r="B27" s="9" t="s">
        <v>27</v>
      </c>
      <c r="C27" s="9" t="s">
        <v>31</v>
      </c>
      <c r="D27" s="9"/>
      <c r="E27" s="9"/>
      <c r="F27" s="9"/>
      <c r="G27" s="9"/>
      <c r="H27" s="9"/>
      <c r="I27" s="10">
        <v>39011.449999999997</v>
      </c>
      <c r="J27" s="11">
        <v>39011.449999999997</v>
      </c>
      <c r="K27" s="11">
        <v>0</v>
      </c>
      <c r="L27" s="11">
        <v>39011.449999999997</v>
      </c>
      <c r="M27" s="11">
        <v>0</v>
      </c>
      <c r="N27" s="11">
        <v>39011.449999999997</v>
      </c>
      <c r="O27" s="11">
        <v>0</v>
      </c>
      <c r="P27" s="10">
        <v>30210.5</v>
      </c>
      <c r="Q27" s="16">
        <v>30230.5</v>
      </c>
      <c r="R27" s="28">
        <v>33083.269999999997</v>
      </c>
      <c r="S27" s="29">
        <f t="shared" si="0"/>
        <v>84.803999851325699</v>
      </c>
    </row>
    <row r="28" spans="1:19" ht="25.5" outlineLevel="2">
      <c r="A28" s="8" t="s">
        <v>32</v>
      </c>
      <c r="B28" s="9" t="s">
        <v>27</v>
      </c>
      <c r="C28" s="9" t="s">
        <v>33</v>
      </c>
      <c r="D28" s="9"/>
      <c r="E28" s="9"/>
      <c r="F28" s="9"/>
      <c r="G28" s="9"/>
      <c r="H28" s="9"/>
      <c r="I28" s="10">
        <v>4790</v>
      </c>
      <c r="J28" s="11">
        <v>4790</v>
      </c>
      <c r="K28" s="11">
        <v>0</v>
      </c>
      <c r="L28" s="11">
        <v>4790</v>
      </c>
      <c r="M28" s="11">
        <v>0</v>
      </c>
      <c r="N28" s="11">
        <v>4790</v>
      </c>
      <c r="O28" s="11">
        <v>0</v>
      </c>
      <c r="P28" s="10">
        <v>4788</v>
      </c>
      <c r="Q28" s="16">
        <v>4783</v>
      </c>
      <c r="R28" s="28">
        <v>3592.49</v>
      </c>
      <c r="S28" s="29">
        <f t="shared" si="0"/>
        <v>74.999791231732772</v>
      </c>
    </row>
    <row r="29" spans="1:19" outlineLevel="2">
      <c r="A29" s="8" t="s">
        <v>34</v>
      </c>
      <c r="B29" s="9" t="s">
        <v>27</v>
      </c>
      <c r="C29" s="9" t="s">
        <v>35</v>
      </c>
      <c r="D29" s="9"/>
      <c r="E29" s="9"/>
      <c r="F29" s="9"/>
      <c r="G29" s="9"/>
      <c r="H29" s="9"/>
      <c r="I29" s="10">
        <v>34221.449999999997</v>
      </c>
      <c r="J29" s="11">
        <v>34221.449999999997</v>
      </c>
      <c r="K29" s="11">
        <v>0</v>
      </c>
      <c r="L29" s="11">
        <v>34221.449999999997</v>
      </c>
      <c r="M29" s="11">
        <v>0</v>
      </c>
      <c r="N29" s="11">
        <v>34221.449999999997</v>
      </c>
      <c r="O29" s="11">
        <v>0</v>
      </c>
      <c r="P29" s="10">
        <v>25422.5</v>
      </c>
      <c r="Q29" s="16">
        <v>25447.5</v>
      </c>
      <c r="R29" s="28">
        <v>29490.78</v>
      </c>
      <c r="S29" s="29">
        <f t="shared" si="0"/>
        <v>86.176301705509275</v>
      </c>
    </row>
    <row r="30" spans="1:19" ht="25.5">
      <c r="A30" s="8" t="s">
        <v>36</v>
      </c>
      <c r="B30" s="9" t="s">
        <v>37</v>
      </c>
      <c r="C30" s="9" t="s">
        <v>3</v>
      </c>
      <c r="D30" s="9"/>
      <c r="E30" s="9"/>
      <c r="F30" s="9"/>
      <c r="G30" s="9"/>
      <c r="H30" s="9"/>
      <c r="I30" s="10">
        <v>90799.614990000002</v>
      </c>
      <c r="J30" s="11">
        <v>90799.614990000002</v>
      </c>
      <c r="K30" s="11">
        <v>0</v>
      </c>
      <c r="L30" s="11">
        <v>90799.614990000002</v>
      </c>
      <c r="M30" s="11">
        <v>0</v>
      </c>
      <c r="N30" s="11">
        <v>90799.614990000002</v>
      </c>
      <c r="O30" s="11">
        <v>0</v>
      </c>
      <c r="P30" s="10">
        <v>96365.62</v>
      </c>
      <c r="Q30" s="16">
        <v>80527.19</v>
      </c>
      <c r="R30" s="28">
        <v>58947.21</v>
      </c>
      <c r="S30" s="29">
        <f t="shared" si="0"/>
        <v>64.920110075898464</v>
      </c>
    </row>
    <row r="31" spans="1:19" outlineLevel="1">
      <c r="A31" s="8" t="s">
        <v>4</v>
      </c>
      <c r="B31" s="9" t="s">
        <v>37</v>
      </c>
      <c r="C31" s="9" t="s">
        <v>5</v>
      </c>
      <c r="D31" s="9"/>
      <c r="E31" s="9"/>
      <c r="F31" s="9"/>
      <c r="G31" s="9"/>
      <c r="H31" s="9"/>
      <c r="I31" s="10">
        <v>32449.001</v>
      </c>
      <c r="J31" s="11">
        <v>32449.001</v>
      </c>
      <c r="K31" s="11">
        <v>0</v>
      </c>
      <c r="L31" s="11">
        <v>32449.001</v>
      </c>
      <c r="M31" s="11">
        <v>0</v>
      </c>
      <c r="N31" s="11">
        <v>32449.001</v>
      </c>
      <c r="O31" s="11">
        <v>0</v>
      </c>
      <c r="P31" s="10">
        <v>29367.06</v>
      </c>
      <c r="Q31" s="16">
        <v>29354.86</v>
      </c>
      <c r="R31" s="28">
        <v>24171.3</v>
      </c>
      <c r="S31" s="29">
        <f t="shared" si="0"/>
        <v>74.490120666580765</v>
      </c>
    </row>
    <row r="32" spans="1:19" ht="25.5" outlineLevel="2">
      <c r="A32" s="8" t="s">
        <v>38</v>
      </c>
      <c r="B32" s="9" t="s">
        <v>37</v>
      </c>
      <c r="C32" s="9" t="s">
        <v>39</v>
      </c>
      <c r="D32" s="9"/>
      <c r="E32" s="9"/>
      <c r="F32" s="9"/>
      <c r="G32" s="9"/>
      <c r="H32" s="9"/>
      <c r="I32" s="10">
        <v>1217.3</v>
      </c>
      <c r="J32" s="11">
        <v>1217.3</v>
      </c>
      <c r="K32" s="11">
        <v>0</v>
      </c>
      <c r="L32" s="11">
        <v>1217.3</v>
      </c>
      <c r="M32" s="11">
        <v>0</v>
      </c>
      <c r="N32" s="11">
        <v>1217.3</v>
      </c>
      <c r="O32" s="11">
        <v>0</v>
      </c>
      <c r="P32" s="10">
        <v>1217.3</v>
      </c>
      <c r="Q32" s="16">
        <v>1217.3</v>
      </c>
      <c r="R32" s="28">
        <v>870.2</v>
      </c>
      <c r="S32" s="29">
        <f t="shared" si="0"/>
        <v>71.486075741394899</v>
      </c>
    </row>
    <row r="33" spans="1:19" ht="38.25" outlineLevel="2">
      <c r="A33" s="8" t="s">
        <v>6</v>
      </c>
      <c r="B33" s="9" t="s">
        <v>37</v>
      </c>
      <c r="C33" s="9" t="s">
        <v>7</v>
      </c>
      <c r="D33" s="9"/>
      <c r="E33" s="9"/>
      <c r="F33" s="9"/>
      <c r="G33" s="9"/>
      <c r="H33" s="9"/>
      <c r="I33" s="10">
        <v>18359.900000000001</v>
      </c>
      <c r="J33" s="11">
        <v>18359.900000000001</v>
      </c>
      <c r="K33" s="11">
        <v>0</v>
      </c>
      <c r="L33" s="11">
        <v>18359.900000000001</v>
      </c>
      <c r="M33" s="11">
        <v>0</v>
      </c>
      <c r="N33" s="11">
        <v>18359.900000000001</v>
      </c>
      <c r="O33" s="11">
        <v>0</v>
      </c>
      <c r="P33" s="10">
        <v>17917.599999999999</v>
      </c>
      <c r="Q33" s="16">
        <v>17917.599999999999</v>
      </c>
      <c r="R33" s="28">
        <v>13512.78</v>
      </c>
      <c r="S33" s="29">
        <f t="shared" si="0"/>
        <v>73.599420476146378</v>
      </c>
    </row>
    <row r="34" spans="1:19" outlineLevel="2">
      <c r="A34" s="8" t="s">
        <v>40</v>
      </c>
      <c r="B34" s="9" t="s">
        <v>37</v>
      </c>
      <c r="C34" s="9" t="s">
        <v>41</v>
      </c>
      <c r="D34" s="9"/>
      <c r="E34" s="9"/>
      <c r="F34" s="9"/>
      <c r="G34" s="9"/>
      <c r="H34" s="9"/>
      <c r="I34" s="10">
        <v>9.83</v>
      </c>
      <c r="J34" s="11">
        <v>9.83</v>
      </c>
      <c r="K34" s="11">
        <v>0</v>
      </c>
      <c r="L34" s="11">
        <v>9.83</v>
      </c>
      <c r="M34" s="11">
        <v>0</v>
      </c>
      <c r="N34" s="11">
        <v>9.83</v>
      </c>
      <c r="O34" s="11">
        <v>0</v>
      </c>
      <c r="P34" s="10">
        <v>19.760000000000002</v>
      </c>
      <c r="Q34" s="16">
        <v>7.36</v>
      </c>
      <c r="R34" s="28">
        <v>0</v>
      </c>
      <c r="S34" s="29">
        <f t="shared" si="0"/>
        <v>0</v>
      </c>
    </row>
    <row r="35" spans="1:19" outlineLevel="2">
      <c r="A35" s="8" t="s">
        <v>42</v>
      </c>
      <c r="B35" s="9" t="s">
        <v>37</v>
      </c>
      <c r="C35" s="9" t="s">
        <v>43</v>
      </c>
      <c r="D35" s="9"/>
      <c r="E35" s="9"/>
      <c r="F35" s="9"/>
      <c r="G35" s="9"/>
      <c r="H35" s="9"/>
      <c r="I35" s="10">
        <v>200</v>
      </c>
      <c r="J35" s="11">
        <v>200</v>
      </c>
      <c r="K35" s="11">
        <v>0</v>
      </c>
      <c r="L35" s="11">
        <v>200</v>
      </c>
      <c r="M35" s="11">
        <v>0</v>
      </c>
      <c r="N35" s="11">
        <v>200</v>
      </c>
      <c r="O35" s="11">
        <v>0</v>
      </c>
      <c r="P35" s="10">
        <v>200</v>
      </c>
      <c r="Q35" s="16">
        <v>200</v>
      </c>
      <c r="R35" s="28">
        <v>0</v>
      </c>
      <c r="S35" s="29">
        <f t="shared" si="0"/>
        <v>0</v>
      </c>
    </row>
    <row r="36" spans="1:19" outlineLevel="2">
      <c r="A36" s="8" t="s">
        <v>28</v>
      </c>
      <c r="B36" s="9" t="s">
        <v>37</v>
      </c>
      <c r="C36" s="9" t="s">
        <v>29</v>
      </c>
      <c r="D36" s="9"/>
      <c r="E36" s="9"/>
      <c r="F36" s="9"/>
      <c r="G36" s="9"/>
      <c r="H36" s="9"/>
      <c r="I36" s="10">
        <v>12661.971</v>
      </c>
      <c r="J36" s="11">
        <v>12661.971</v>
      </c>
      <c r="K36" s="11">
        <v>0</v>
      </c>
      <c r="L36" s="11">
        <v>12661.971</v>
      </c>
      <c r="M36" s="11">
        <v>0</v>
      </c>
      <c r="N36" s="11">
        <v>12661.971</v>
      </c>
      <c r="O36" s="11">
        <v>0</v>
      </c>
      <c r="P36" s="10">
        <v>10012.4</v>
      </c>
      <c r="Q36" s="16">
        <v>10012.6</v>
      </c>
      <c r="R36" s="28">
        <v>9788.31</v>
      </c>
      <c r="S36" s="29">
        <f t="shared" si="0"/>
        <v>77.304789278067375</v>
      </c>
    </row>
    <row r="37" spans="1:19" ht="25.5" outlineLevel="1">
      <c r="A37" s="8" t="s">
        <v>44</v>
      </c>
      <c r="B37" s="9" t="s">
        <v>37</v>
      </c>
      <c r="C37" s="9" t="s">
        <v>45</v>
      </c>
      <c r="D37" s="9"/>
      <c r="E37" s="9"/>
      <c r="F37" s="9"/>
      <c r="G37" s="9"/>
      <c r="H37" s="9"/>
      <c r="I37" s="10">
        <v>1629.569</v>
      </c>
      <c r="J37" s="11">
        <v>1629.569</v>
      </c>
      <c r="K37" s="11">
        <v>0</v>
      </c>
      <c r="L37" s="11">
        <v>1629.569</v>
      </c>
      <c r="M37" s="11">
        <v>0</v>
      </c>
      <c r="N37" s="11">
        <v>1629.569</v>
      </c>
      <c r="O37" s="11">
        <v>0</v>
      </c>
      <c r="P37" s="10">
        <v>1629.2</v>
      </c>
      <c r="Q37" s="16">
        <v>1629.2</v>
      </c>
      <c r="R37" s="28">
        <v>1117.82</v>
      </c>
      <c r="S37" s="29">
        <f t="shared" si="0"/>
        <v>68.596052084937796</v>
      </c>
    </row>
    <row r="38" spans="1:19" ht="25.5" outlineLevel="2">
      <c r="A38" s="8" t="s">
        <v>46</v>
      </c>
      <c r="B38" s="9" t="s">
        <v>37</v>
      </c>
      <c r="C38" s="9" t="s">
        <v>47</v>
      </c>
      <c r="D38" s="9"/>
      <c r="E38" s="9"/>
      <c r="F38" s="9"/>
      <c r="G38" s="9"/>
      <c r="H38" s="9"/>
      <c r="I38" s="10">
        <v>1629.569</v>
      </c>
      <c r="J38" s="11">
        <v>1629.569</v>
      </c>
      <c r="K38" s="11">
        <v>0</v>
      </c>
      <c r="L38" s="11">
        <v>1629.569</v>
      </c>
      <c r="M38" s="11">
        <v>0</v>
      </c>
      <c r="N38" s="11">
        <v>1629.569</v>
      </c>
      <c r="O38" s="11">
        <v>0</v>
      </c>
      <c r="P38" s="10">
        <v>1629.2</v>
      </c>
      <c r="Q38" s="16">
        <v>1629.2</v>
      </c>
      <c r="R38" s="28">
        <v>1117.82</v>
      </c>
      <c r="S38" s="29">
        <f t="shared" si="0"/>
        <v>68.596052084937796</v>
      </c>
    </row>
    <row r="39" spans="1:19" outlineLevel="1">
      <c r="A39" s="8" t="s">
        <v>48</v>
      </c>
      <c r="B39" s="9" t="s">
        <v>37</v>
      </c>
      <c r="C39" s="9" t="s">
        <v>49</v>
      </c>
      <c r="D39" s="9"/>
      <c r="E39" s="9"/>
      <c r="F39" s="9"/>
      <c r="G39" s="9"/>
      <c r="H39" s="9"/>
      <c r="I39" s="10">
        <v>41169.134819999999</v>
      </c>
      <c r="J39" s="11">
        <v>41169.134819999999</v>
      </c>
      <c r="K39" s="11">
        <v>0</v>
      </c>
      <c r="L39" s="11">
        <v>41169.134819999999</v>
      </c>
      <c r="M39" s="11">
        <v>0</v>
      </c>
      <c r="N39" s="11">
        <v>41169.134819999999</v>
      </c>
      <c r="O39" s="11">
        <v>0</v>
      </c>
      <c r="P39" s="10">
        <v>49234.15</v>
      </c>
      <c r="Q39" s="16">
        <v>37227.9</v>
      </c>
      <c r="R39" s="28">
        <v>27957.97</v>
      </c>
      <c r="S39" s="29">
        <f t="shared" si="0"/>
        <v>67.910025610783535</v>
      </c>
    </row>
    <row r="40" spans="1:19" outlineLevel="2">
      <c r="A40" s="8" t="s">
        <v>50</v>
      </c>
      <c r="B40" s="9" t="s">
        <v>37</v>
      </c>
      <c r="C40" s="9" t="s">
        <v>51</v>
      </c>
      <c r="D40" s="9"/>
      <c r="E40" s="9"/>
      <c r="F40" s="9"/>
      <c r="G40" s="9"/>
      <c r="H40" s="9"/>
      <c r="I40" s="10">
        <v>518.06799999999998</v>
      </c>
      <c r="J40" s="11">
        <v>518.06799999999998</v>
      </c>
      <c r="K40" s="11">
        <v>0</v>
      </c>
      <c r="L40" s="11">
        <v>518.06799999999998</v>
      </c>
      <c r="M40" s="11">
        <v>0</v>
      </c>
      <c r="N40" s="11">
        <v>518.06799999999998</v>
      </c>
      <c r="O40" s="11">
        <v>0</v>
      </c>
      <c r="P40" s="10">
        <v>965.3</v>
      </c>
      <c r="Q40" s="16">
        <v>860.2</v>
      </c>
      <c r="R40" s="28">
        <v>231.29</v>
      </c>
      <c r="S40" s="29">
        <f t="shared" si="0"/>
        <v>44.64471845394813</v>
      </c>
    </row>
    <row r="41" spans="1:19" outlineLevel="2">
      <c r="A41" s="8" t="s">
        <v>52</v>
      </c>
      <c r="B41" s="9" t="s">
        <v>37</v>
      </c>
      <c r="C41" s="9" t="s">
        <v>53</v>
      </c>
      <c r="D41" s="9"/>
      <c r="E41" s="9"/>
      <c r="F41" s="9"/>
      <c r="G41" s="9"/>
      <c r="H41" s="9"/>
      <c r="I41" s="10">
        <v>3081.3</v>
      </c>
      <c r="J41" s="11">
        <v>3081.3</v>
      </c>
      <c r="K41" s="11">
        <v>0</v>
      </c>
      <c r="L41" s="11">
        <v>3081.3</v>
      </c>
      <c r="M41" s="11">
        <v>0</v>
      </c>
      <c r="N41" s="11">
        <v>3081.3</v>
      </c>
      <c r="O41" s="11">
        <v>0</v>
      </c>
      <c r="P41" s="10">
        <v>1500</v>
      </c>
      <c r="Q41" s="16">
        <v>1500</v>
      </c>
      <c r="R41" s="28">
        <v>2536.5500000000002</v>
      </c>
      <c r="S41" s="29">
        <f t="shared" si="0"/>
        <v>82.320773699412584</v>
      </c>
    </row>
    <row r="42" spans="1:19" outlineLevel="2">
      <c r="A42" s="8" t="s">
        <v>54</v>
      </c>
      <c r="B42" s="9" t="s">
        <v>37</v>
      </c>
      <c r="C42" s="9" t="s">
        <v>55</v>
      </c>
      <c r="D42" s="9"/>
      <c r="E42" s="9"/>
      <c r="F42" s="9"/>
      <c r="G42" s="9"/>
      <c r="H42" s="9"/>
      <c r="I42" s="10">
        <v>37058.211819999997</v>
      </c>
      <c r="J42" s="11">
        <v>37058.211819999997</v>
      </c>
      <c r="K42" s="11">
        <v>0</v>
      </c>
      <c r="L42" s="11">
        <v>37058.211819999997</v>
      </c>
      <c r="M42" s="11">
        <v>0</v>
      </c>
      <c r="N42" s="11">
        <v>37058.211819999997</v>
      </c>
      <c r="O42" s="11">
        <v>0</v>
      </c>
      <c r="P42" s="10">
        <v>46407.31</v>
      </c>
      <c r="Q42" s="16">
        <v>34507.699999999997</v>
      </c>
      <c r="R42" s="28">
        <v>25035.64</v>
      </c>
      <c r="S42" s="29">
        <f t="shared" si="0"/>
        <v>67.55760402472653</v>
      </c>
    </row>
    <row r="43" spans="1:19" outlineLevel="2">
      <c r="A43" s="8" t="s">
        <v>56</v>
      </c>
      <c r="B43" s="9" t="s">
        <v>37</v>
      </c>
      <c r="C43" s="9" t="s">
        <v>57</v>
      </c>
      <c r="D43" s="9"/>
      <c r="E43" s="9"/>
      <c r="F43" s="9"/>
      <c r="G43" s="9"/>
      <c r="H43" s="9"/>
      <c r="I43" s="10">
        <v>511.55500000000001</v>
      </c>
      <c r="J43" s="11">
        <v>511.55500000000001</v>
      </c>
      <c r="K43" s="11">
        <v>0</v>
      </c>
      <c r="L43" s="11">
        <v>511.55500000000001</v>
      </c>
      <c r="M43" s="11">
        <v>0</v>
      </c>
      <c r="N43" s="11">
        <v>511.55500000000001</v>
      </c>
      <c r="O43" s="11">
        <v>0</v>
      </c>
      <c r="P43" s="10">
        <v>361.54</v>
      </c>
      <c r="Q43" s="16">
        <v>360</v>
      </c>
      <c r="R43" s="28">
        <v>154.49</v>
      </c>
      <c r="S43" s="29">
        <f t="shared" si="0"/>
        <v>30.200076238136663</v>
      </c>
    </row>
    <row r="44" spans="1:19" outlineLevel="1">
      <c r="A44" s="8" t="s">
        <v>58</v>
      </c>
      <c r="B44" s="9" t="s">
        <v>37</v>
      </c>
      <c r="C44" s="9" t="s">
        <v>59</v>
      </c>
      <c r="D44" s="9"/>
      <c r="E44" s="9"/>
      <c r="F44" s="9"/>
      <c r="G44" s="9"/>
      <c r="H44" s="9"/>
      <c r="I44" s="10">
        <v>139.9</v>
      </c>
      <c r="J44" s="11">
        <v>139.9</v>
      </c>
      <c r="K44" s="11">
        <v>0</v>
      </c>
      <c r="L44" s="11">
        <v>139.9</v>
      </c>
      <c r="M44" s="11">
        <v>0</v>
      </c>
      <c r="N44" s="11">
        <v>139.9</v>
      </c>
      <c r="O44" s="11">
        <v>0</v>
      </c>
      <c r="P44" s="10">
        <v>0</v>
      </c>
      <c r="Q44" s="16">
        <v>0</v>
      </c>
      <c r="R44" s="28">
        <v>7</v>
      </c>
      <c r="S44" s="29">
        <f t="shared" si="0"/>
        <v>5.003573981415296</v>
      </c>
    </row>
    <row r="45" spans="1:19" outlineLevel="2">
      <c r="A45" s="8" t="s">
        <v>60</v>
      </c>
      <c r="B45" s="9" t="s">
        <v>37</v>
      </c>
      <c r="C45" s="9" t="s">
        <v>61</v>
      </c>
      <c r="D45" s="9"/>
      <c r="E45" s="9"/>
      <c r="F45" s="9"/>
      <c r="G45" s="9"/>
      <c r="H45" s="9"/>
      <c r="I45" s="10">
        <v>139.9</v>
      </c>
      <c r="J45" s="11">
        <v>139.9</v>
      </c>
      <c r="K45" s="11">
        <v>0</v>
      </c>
      <c r="L45" s="11">
        <v>139.9</v>
      </c>
      <c r="M45" s="11">
        <v>0</v>
      </c>
      <c r="N45" s="11">
        <v>139.9</v>
      </c>
      <c r="O45" s="11">
        <v>0</v>
      </c>
      <c r="P45" s="10">
        <v>0</v>
      </c>
      <c r="Q45" s="16">
        <v>0</v>
      </c>
      <c r="R45" s="28">
        <v>7</v>
      </c>
      <c r="S45" s="29">
        <f t="shared" si="0"/>
        <v>5.003573981415296</v>
      </c>
    </row>
    <row r="46" spans="1:19" outlineLevel="1">
      <c r="A46" s="8" t="s">
        <v>62</v>
      </c>
      <c r="B46" s="9" t="s">
        <v>37</v>
      </c>
      <c r="C46" s="9" t="s">
        <v>63</v>
      </c>
      <c r="D46" s="9"/>
      <c r="E46" s="9"/>
      <c r="F46" s="9"/>
      <c r="G46" s="9"/>
      <c r="H46" s="9"/>
      <c r="I46" s="10">
        <v>25.2</v>
      </c>
      <c r="J46" s="11">
        <v>25.2</v>
      </c>
      <c r="K46" s="11">
        <v>0</v>
      </c>
      <c r="L46" s="11">
        <v>25.2</v>
      </c>
      <c r="M46" s="11">
        <v>0</v>
      </c>
      <c r="N46" s="11">
        <v>25.2</v>
      </c>
      <c r="O46" s="11">
        <v>0</v>
      </c>
      <c r="P46" s="10">
        <v>3816.3</v>
      </c>
      <c r="Q46" s="16">
        <v>0</v>
      </c>
      <c r="R46" s="28">
        <v>24.17</v>
      </c>
      <c r="S46" s="29">
        <f t="shared" si="0"/>
        <v>95.912698412698433</v>
      </c>
    </row>
    <row r="47" spans="1:19" outlineLevel="2">
      <c r="A47" s="8" t="s">
        <v>64</v>
      </c>
      <c r="B47" s="9" t="s">
        <v>37</v>
      </c>
      <c r="C47" s="9" t="s">
        <v>65</v>
      </c>
      <c r="D47" s="9"/>
      <c r="E47" s="9"/>
      <c r="F47" s="9"/>
      <c r="G47" s="9"/>
      <c r="H47" s="9"/>
      <c r="I47" s="10">
        <v>25.2</v>
      </c>
      <c r="J47" s="11">
        <v>25.2</v>
      </c>
      <c r="K47" s="11">
        <v>0</v>
      </c>
      <c r="L47" s="11">
        <v>25.2</v>
      </c>
      <c r="M47" s="11">
        <v>0</v>
      </c>
      <c r="N47" s="11">
        <v>25.2</v>
      </c>
      <c r="O47" s="11">
        <v>0</v>
      </c>
      <c r="P47" s="10">
        <v>3816.3</v>
      </c>
      <c r="Q47" s="16">
        <v>0</v>
      </c>
      <c r="R47" s="28">
        <v>24.17</v>
      </c>
      <c r="S47" s="29">
        <f t="shared" si="0"/>
        <v>95.912698412698433</v>
      </c>
    </row>
    <row r="48" spans="1:19" outlineLevel="1">
      <c r="A48" s="8" t="s">
        <v>8</v>
      </c>
      <c r="B48" s="9" t="s">
        <v>37</v>
      </c>
      <c r="C48" s="9" t="s">
        <v>9</v>
      </c>
      <c r="D48" s="9"/>
      <c r="E48" s="9"/>
      <c r="F48" s="9"/>
      <c r="G48" s="9"/>
      <c r="H48" s="9"/>
      <c r="I48" s="10">
        <v>103.21</v>
      </c>
      <c r="J48" s="11">
        <v>103.21</v>
      </c>
      <c r="K48" s="11">
        <v>0</v>
      </c>
      <c r="L48" s="11">
        <v>103.21</v>
      </c>
      <c r="M48" s="11">
        <v>0</v>
      </c>
      <c r="N48" s="11">
        <v>103.21</v>
      </c>
      <c r="O48" s="11">
        <v>0</v>
      </c>
      <c r="P48" s="10">
        <v>36</v>
      </c>
      <c r="Q48" s="16">
        <v>36</v>
      </c>
      <c r="R48" s="28">
        <v>39</v>
      </c>
      <c r="S48" s="29">
        <f t="shared" si="0"/>
        <v>37.787036139908928</v>
      </c>
    </row>
    <row r="49" spans="1:19" ht="25.5" outlineLevel="2">
      <c r="A49" s="8" t="s">
        <v>66</v>
      </c>
      <c r="B49" s="9" t="s">
        <v>37</v>
      </c>
      <c r="C49" s="9" t="s">
        <v>67</v>
      </c>
      <c r="D49" s="9"/>
      <c r="E49" s="9"/>
      <c r="F49" s="9"/>
      <c r="G49" s="9"/>
      <c r="H49" s="9"/>
      <c r="I49" s="10">
        <v>67.209999999999994</v>
      </c>
      <c r="J49" s="11">
        <v>67.209999999999994</v>
      </c>
      <c r="K49" s="11">
        <v>0</v>
      </c>
      <c r="L49" s="11">
        <v>67.209999999999994</v>
      </c>
      <c r="M49" s="11">
        <v>0</v>
      </c>
      <c r="N49" s="11">
        <v>67.209999999999994</v>
      </c>
      <c r="O49" s="11">
        <v>0</v>
      </c>
      <c r="P49" s="10">
        <v>0</v>
      </c>
      <c r="Q49" s="16">
        <v>0</v>
      </c>
      <c r="R49" s="28">
        <v>37</v>
      </c>
      <c r="S49" s="29">
        <f t="shared" si="0"/>
        <v>55.051331647076331</v>
      </c>
    </row>
    <row r="50" spans="1:19" outlineLevel="2">
      <c r="A50" s="8" t="s">
        <v>16</v>
      </c>
      <c r="B50" s="9" t="s">
        <v>37</v>
      </c>
      <c r="C50" s="9" t="s">
        <v>17</v>
      </c>
      <c r="D50" s="9"/>
      <c r="E50" s="9"/>
      <c r="F50" s="9"/>
      <c r="G50" s="9"/>
      <c r="H50" s="9"/>
      <c r="I50" s="10">
        <v>36</v>
      </c>
      <c r="J50" s="11">
        <v>36</v>
      </c>
      <c r="K50" s="11">
        <v>0</v>
      </c>
      <c r="L50" s="11">
        <v>36</v>
      </c>
      <c r="M50" s="11">
        <v>0</v>
      </c>
      <c r="N50" s="11">
        <v>36</v>
      </c>
      <c r="O50" s="11">
        <v>0</v>
      </c>
      <c r="P50" s="10">
        <v>36</v>
      </c>
      <c r="Q50" s="16">
        <v>36</v>
      </c>
      <c r="R50" s="28">
        <v>2</v>
      </c>
      <c r="S50" s="29">
        <f t="shared" si="0"/>
        <v>5.5555555555555554</v>
      </c>
    </row>
    <row r="51" spans="1:19" outlineLevel="1">
      <c r="A51" s="8" t="s">
        <v>20</v>
      </c>
      <c r="B51" s="9" t="s">
        <v>37</v>
      </c>
      <c r="C51" s="9" t="s">
        <v>21</v>
      </c>
      <c r="D51" s="9"/>
      <c r="E51" s="9"/>
      <c r="F51" s="9"/>
      <c r="G51" s="9"/>
      <c r="H51" s="9"/>
      <c r="I51" s="10">
        <v>9196.9451700000009</v>
      </c>
      <c r="J51" s="11">
        <v>9196.9451700000009</v>
      </c>
      <c r="K51" s="11">
        <v>0</v>
      </c>
      <c r="L51" s="11">
        <v>9196.9451700000009</v>
      </c>
      <c r="M51" s="11">
        <v>0</v>
      </c>
      <c r="N51" s="11">
        <v>9196.9451700000009</v>
      </c>
      <c r="O51" s="11">
        <v>0</v>
      </c>
      <c r="P51" s="10">
        <v>10982.91</v>
      </c>
      <c r="Q51" s="16">
        <v>10979.23</v>
      </c>
      <c r="R51" s="28">
        <v>3246.62</v>
      </c>
      <c r="S51" s="29">
        <f t="shared" si="0"/>
        <v>35.301069431079355</v>
      </c>
    </row>
    <row r="52" spans="1:19" outlineLevel="2">
      <c r="A52" s="8" t="s">
        <v>68</v>
      </c>
      <c r="B52" s="9" t="s">
        <v>37</v>
      </c>
      <c r="C52" s="9" t="s">
        <v>69</v>
      </c>
      <c r="D52" s="9"/>
      <c r="E52" s="9"/>
      <c r="F52" s="9"/>
      <c r="G52" s="9"/>
      <c r="H52" s="9"/>
      <c r="I52" s="10">
        <v>3415.2</v>
      </c>
      <c r="J52" s="11">
        <v>3415.2</v>
      </c>
      <c r="K52" s="11">
        <v>0</v>
      </c>
      <c r="L52" s="11">
        <v>3415.2</v>
      </c>
      <c r="M52" s="11">
        <v>0</v>
      </c>
      <c r="N52" s="11">
        <v>3415.2</v>
      </c>
      <c r="O52" s="11">
        <v>0</v>
      </c>
      <c r="P52" s="10">
        <v>3415.2</v>
      </c>
      <c r="Q52" s="16">
        <v>3415.2</v>
      </c>
      <c r="R52" s="28">
        <v>2510.67</v>
      </c>
      <c r="S52" s="29">
        <f t="shared" si="0"/>
        <v>73.51458186929024</v>
      </c>
    </row>
    <row r="53" spans="1:19" outlineLevel="2">
      <c r="A53" s="8" t="s">
        <v>24</v>
      </c>
      <c r="B53" s="9" t="s">
        <v>37</v>
      </c>
      <c r="C53" s="9" t="s">
        <v>25</v>
      </c>
      <c r="D53" s="9"/>
      <c r="E53" s="9"/>
      <c r="F53" s="9"/>
      <c r="G53" s="9"/>
      <c r="H53" s="9"/>
      <c r="I53" s="10">
        <v>5681.7451700000001</v>
      </c>
      <c r="J53" s="11">
        <v>5681.7451700000001</v>
      </c>
      <c r="K53" s="11">
        <v>0</v>
      </c>
      <c r="L53" s="11">
        <v>5681.7451700000001</v>
      </c>
      <c r="M53" s="11">
        <v>0</v>
      </c>
      <c r="N53" s="11">
        <v>5681.7451700000001</v>
      </c>
      <c r="O53" s="11">
        <v>0</v>
      </c>
      <c r="P53" s="10">
        <v>7467.71</v>
      </c>
      <c r="Q53" s="16">
        <v>7464.03</v>
      </c>
      <c r="R53" s="28">
        <v>650.95000000000005</v>
      </c>
      <c r="S53" s="29">
        <f t="shared" si="0"/>
        <v>11.456867221660348</v>
      </c>
    </row>
    <row r="54" spans="1:19" outlineLevel="2">
      <c r="A54" s="8" t="s">
        <v>70</v>
      </c>
      <c r="B54" s="9" t="s">
        <v>37</v>
      </c>
      <c r="C54" s="9" t="s">
        <v>71</v>
      </c>
      <c r="D54" s="9"/>
      <c r="E54" s="9"/>
      <c r="F54" s="9"/>
      <c r="G54" s="9"/>
      <c r="H54" s="9"/>
      <c r="I54" s="10">
        <v>100</v>
      </c>
      <c r="J54" s="11">
        <v>100</v>
      </c>
      <c r="K54" s="11">
        <v>0</v>
      </c>
      <c r="L54" s="11">
        <v>100</v>
      </c>
      <c r="M54" s="11">
        <v>0</v>
      </c>
      <c r="N54" s="11">
        <v>100</v>
      </c>
      <c r="O54" s="11">
        <v>0</v>
      </c>
      <c r="P54" s="10">
        <v>100</v>
      </c>
      <c r="Q54" s="16">
        <v>100</v>
      </c>
      <c r="R54" s="28">
        <v>85</v>
      </c>
      <c r="S54" s="29">
        <f t="shared" si="0"/>
        <v>85</v>
      </c>
    </row>
    <row r="55" spans="1:19" outlineLevel="1">
      <c r="A55" s="8" t="s">
        <v>72</v>
      </c>
      <c r="B55" s="9" t="s">
        <v>37</v>
      </c>
      <c r="C55" s="9" t="s">
        <v>73</v>
      </c>
      <c r="D55" s="9"/>
      <c r="E55" s="9"/>
      <c r="F55" s="9"/>
      <c r="G55" s="9"/>
      <c r="H55" s="9"/>
      <c r="I55" s="10">
        <v>100</v>
      </c>
      <c r="J55" s="11">
        <v>100</v>
      </c>
      <c r="K55" s="11">
        <v>0</v>
      </c>
      <c r="L55" s="11">
        <v>100</v>
      </c>
      <c r="M55" s="11">
        <v>0</v>
      </c>
      <c r="N55" s="11">
        <v>100</v>
      </c>
      <c r="O55" s="11">
        <v>0</v>
      </c>
      <c r="P55" s="10">
        <v>100</v>
      </c>
      <c r="Q55" s="16">
        <v>100</v>
      </c>
      <c r="R55" s="28">
        <v>22.53</v>
      </c>
      <c r="S55" s="29">
        <f t="shared" si="0"/>
        <v>22.53</v>
      </c>
    </row>
    <row r="56" spans="1:19" outlineLevel="2">
      <c r="A56" s="8" t="s">
        <v>74</v>
      </c>
      <c r="B56" s="9" t="s">
        <v>37</v>
      </c>
      <c r="C56" s="9" t="s">
        <v>75</v>
      </c>
      <c r="D56" s="9"/>
      <c r="E56" s="9"/>
      <c r="F56" s="9"/>
      <c r="G56" s="9"/>
      <c r="H56" s="9"/>
      <c r="I56" s="10">
        <v>100</v>
      </c>
      <c r="J56" s="11">
        <v>100</v>
      </c>
      <c r="K56" s="11">
        <v>0</v>
      </c>
      <c r="L56" s="11">
        <v>100</v>
      </c>
      <c r="M56" s="11">
        <v>0</v>
      </c>
      <c r="N56" s="11">
        <v>100</v>
      </c>
      <c r="O56" s="11">
        <v>0</v>
      </c>
      <c r="P56" s="10">
        <v>100</v>
      </c>
      <c r="Q56" s="16">
        <v>100</v>
      </c>
      <c r="R56" s="28">
        <v>22.53</v>
      </c>
      <c r="S56" s="29">
        <f t="shared" si="0"/>
        <v>22.53</v>
      </c>
    </row>
    <row r="57" spans="1:19" ht="25.5" outlineLevel="1">
      <c r="A57" s="8" t="s">
        <v>76</v>
      </c>
      <c r="B57" s="9" t="s">
        <v>37</v>
      </c>
      <c r="C57" s="9" t="s">
        <v>77</v>
      </c>
      <c r="D57" s="9"/>
      <c r="E57" s="9"/>
      <c r="F57" s="9"/>
      <c r="G57" s="9"/>
      <c r="H57" s="9"/>
      <c r="I57" s="10">
        <v>700</v>
      </c>
      <c r="J57" s="11">
        <v>700</v>
      </c>
      <c r="K57" s="11">
        <v>0</v>
      </c>
      <c r="L57" s="11">
        <v>700</v>
      </c>
      <c r="M57" s="11">
        <v>0</v>
      </c>
      <c r="N57" s="11">
        <v>700</v>
      </c>
      <c r="O57" s="11">
        <v>0</v>
      </c>
      <c r="P57" s="10">
        <v>700</v>
      </c>
      <c r="Q57" s="16">
        <v>700</v>
      </c>
      <c r="R57" s="28">
        <v>0</v>
      </c>
      <c r="S57" s="29">
        <f t="shared" si="0"/>
        <v>0</v>
      </c>
    </row>
    <row r="58" spans="1:19" ht="25.5" outlineLevel="2">
      <c r="A58" s="8" t="s">
        <v>78</v>
      </c>
      <c r="B58" s="9" t="s">
        <v>37</v>
      </c>
      <c r="C58" s="9" t="s">
        <v>79</v>
      </c>
      <c r="D58" s="9"/>
      <c r="E58" s="9"/>
      <c r="F58" s="9"/>
      <c r="G58" s="9"/>
      <c r="H58" s="9"/>
      <c r="I58" s="10">
        <v>700</v>
      </c>
      <c r="J58" s="11">
        <v>700</v>
      </c>
      <c r="K58" s="11">
        <v>0</v>
      </c>
      <c r="L58" s="11">
        <v>700</v>
      </c>
      <c r="M58" s="11">
        <v>0</v>
      </c>
      <c r="N58" s="11">
        <v>700</v>
      </c>
      <c r="O58" s="11">
        <v>0</v>
      </c>
      <c r="P58" s="10">
        <v>700</v>
      </c>
      <c r="Q58" s="16">
        <v>700</v>
      </c>
      <c r="R58" s="28">
        <v>0</v>
      </c>
      <c r="S58" s="29">
        <f t="shared" si="0"/>
        <v>0</v>
      </c>
    </row>
    <row r="59" spans="1:19" ht="25.5" outlineLevel="1">
      <c r="A59" s="8" t="s">
        <v>30</v>
      </c>
      <c r="B59" s="9" t="s">
        <v>37</v>
      </c>
      <c r="C59" s="9" t="s">
        <v>31</v>
      </c>
      <c r="D59" s="9"/>
      <c r="E59" s="9"/>
      <c r="F59" s="9"/>
      <c r="G59" s="9"/>
      <c r="H59" s="9"/>
      <c r="I59" s="10">
        <v>5286.6549999999997</v>
      </c>
      <c r="J59" s="11">
        <v>5286.6549999999997</v>
      </c>
      <c r="K59" s="11">
        <v>0</v>
      </c>
      <c r="L59" s="11">
        <v>5286.6549999999997</v>
      </c>
      <c r="M59" s="11">
        <v>0</v>
      </c>
      <c r="N59" s="11">
        <v>5286.6549999999997</v>
      </c>
      <c r="O59" s="11">
        <v>0</v>
      </c>
      <c r="P59" s="10">
        <v>500</v>
      </c>
      <c r="Q59" s="16">
        <v>500</v>
      </c>
      <c r="R59" s="28">
        <v>2360.8000000000002</v>
      </c>
      <c r="S59" s="29">
        <f t="shared" si="0"/>
        <v>44.655836251845457</v>
      </c>
    </row>
    <row r="60" spans="1:19" outlineLevel="2">
      <c r="A60" s="8" t="s">
        <v>34</v>
      </c>
      <c r="B60" s="9" t="s">
        <v>37</v>
      </c>
      <c r="C60" s="9" t="s">
        <v>35</v>
      </c>
      <c r="D60" s="9"/>
      <c r="E60" s="9"/>
      <c r="F60" s="9"/>
      <c r="G60" s="9"/>
      <c r="H60" s="9"/>
      <c r="I60" s="10">
        <v>5286.6549999999997</v>
      </c>
      <c r="J60" s="11">
        <v>5286.6549999999997</v>
      </c>
      <c r="K60" s="11">
        <v>0</v>
      </c>
      <c r="L60" s="11">
        <v>5286.6549999999997</v>
      </c>
      <c r="M60" s="11">
        <v>0</v>
      </c>
      <c r="N60" s="11">
        <v>5286.6549999999997</v>
      </c>
      <c r="O60" s="11">
        <v>0</v>
      </c>
      <c r="P60" s="10">
        <v>500</v>
      </c>
      <c r="Q60" s="16">
        <v>500</v>
      </c>
      <c r="R60" s="28">
        <v>2360.8000000000002</v>
      </c>
      <c r="S60" s="29">
        <f t="shared" si="0"/>
        <v>44.655836251845457</v>
      </c>
    </row>
    <row r="61" spans="1:19" ht="38.25">
      <c r="A61" s="8" t="s">
        <v>80</v>
      </c>
      <c r="B61" s="9" t="s">
        <v>81</v>
      </c>
      <c r="C61" s="9" t="s">
        <v>3</v>
      </c>
      <c r="D61" s="9"/>
      <c r="E61" s="9"/>
      <c r="F61" s="9"/>
      <c r="G61" s="9"/>
      <c r="H61" s="9"/>
      <c r="I61" s="10">
        <v>67142.204029999994</v>
      </c>
      <c r="J61" s="11">
        <v>67142.204029999994</v>
      </c>
      <c r="K61" s="11">
        <v>0</v>
      </c>
      <c r="L61" s="11">
        <v>67142.204029999994</v>
      </c>
      <c r="M61" s="11">
        <v>0</v>
      </c>
      <c r="N61" s="11">
        <v>67142.204029999994</v>
      </c>
      <c r="O61" s="11">
        <v>0</v>
      </c>
      <c r="P61" s="10">
        <v>49420.4</v>
      </c>
      <c r="Q61" s="16">
        <v>48420.4</v>
      </c>
      <c r="R61" s="28">
        <v>52143.86</v>
      </c>
      <c r="S61" s="29">
        <f t="shared" si="0"/>
        <v>77.661823518187546</v>
      </c>
    </row>
    <row r="62" spans="1:19" outlineLevel="1">
      <c r="A62" s="8" t="s">
        <v>4</v>
      </c>
      <c r="B62" s="9" t="s">
        <v>81</v>
      </c>
      <c r="C62" s="9" t="s">
        <v>5</v>
      </c>
      <c r="D62" s="9"/>
      <c r="E62" s="9"/>
      <c r="F62" s="9"/>
      <c r="G62" s="9"/>
      <c r="H62" s="9"/>
      <c r="I62" s="10">
        <v>573.5</v>
      </c>
      <c r="J62" s="11">
        <v>573.5</v>
      </c>
      <c r="K62" s="11">
        <v>0</v>
      </c>
      <c r="L62" s="11">
        <v>573.5</v>
      </c>
      <c r="M62" s="11">
        <v>0</v>
      </c>
      <c r="N62" s="11">
        <v>573.5</v>
      </c>
      <c r="O62" s="11">
        <v>0</v>
      </c>
      <c r="P62" s="10">
        <v>573.5</v>
      </c>
      <c r="Q62" s="16">
        <v>573.5</v>
      </c>
      <c r="R62" s="28">
        <v>420.95</v>
      </c>
      <c r="S62" s="29">
        <f t="shared" si="0"/>
        <v>73.400174367916307</v>
      </c>
    </row>
    <row r="63" spans="1:19" ht="38.25" outlineLevel="2">
      <c r="A63" s="8" t="s">
        <v>6</v>
      </c>
      <c r="B63" s="9" t="s">
        <v>81</v>
      </c>
      <c r="C63" s="9" t="s">
        <v>7</v>
      </c>
      <c r="D63" s="9"/>
      <c r="E63" s="9"/>
      <c r="F63" s="9"/>
      <c r="G63" s="9"/>
      <c r="H63" s="9"/>
      <c r="I63" s="10">
        <v>573.5</v>
      </c>
      <c r="J63" s="11">
        <v>573.5</v>
      </c>
      <c r="K63" s="11">
        <v>0</v>
      </c>
      <c r="L63" s="11">
        <v>573.5</v>
      </c>
      <c r="M63" s="11">
        <v>0</v>
      </c>
      <c r="N63" s="11">
        <v>573.5</v>
      </c>
      <c r="O63" s="11">
        <v>0</v>
      </c>
      <c r="P63" s="10">
        <v>573.5</v>
      </c>
      <c r="Q63" s="16">
        <v>573.5</v>
      </c>
      <c r="R63" s="28">
        <v>420.95</v>
      </c>
      <c r="S63" s="29">
        <f t="shared" si="0"/>
        <v>73.400174367916307</v>
      </c>
    </row>
    <row r="64" spans="1:19" outlineLevel="1">
      <c r="A64" s="8" t="s">
        <v>8</v>
      </c>
      <c r="B64" s="9" t="s">
        <v>81</v>
      </c>
      <c r="C64" s="9" t="s">
        <v>9</v>
      </c>
      <c r="D64" s="9"/>
      <c r="E64" s="9"/>
      <c r="F64" s="9"/>
      <c r="G64" s="9"/>
      <c r="H64" s="9"/>
      <c r="I64" s="10">
        <v>10394.28825</v>
      </c>
      <c r="J64" s="11">
        <v>10394.28825</v>
      </c>
      <c r="K64" s="11">
        <v>0</v>
      </c>
      <c r="L64" s="11">
        <v>10394.28825</v>
      </c>
      <c r="M64" s="11">
        <v>0</v>
      </c>
      <c r="N64" s="11">
        <v>10394.28825</v>
      </c>
      <c r="O64" s="11">
        <v>0</v>
      </c>
      <c r="P64" s="10">
        <v>7182.2</v>
      </c>
      <c r="Q64" s="16">
        <v>7182.2</v>
      </c>
      <c r="R64" s="28">
        <v>8351.61</v>
      </c>
      <c r="S64" s="29">
        <f t="shared" si="0"/>
        <v>80.348070008545321</v>
      </c>
    </row>
    <row r="65" spans="1:19" outlineLevel="2">
      <c r="A65" s="8" t="s">
        <v>14</v>
      </c>
      <c r="B65" s="9" t="s">
        <v>81</v>
      </c>
      <c r="C65" s="9" t="s">
        <v>15</v>
      </c>
      <c r="D65" s="9"/>
      <c r="E65" s="9"/>
      <c r="F65" s="9"/>
      <c r="G65" s="9"/>
      <c r="H65" s="9"/>
      <c r="I65" s="10">
        <v>10394.28825</v>
      </c>
      <c r="J65" s="11">
        <v>10394.28825</v>
      </c>
      <c r="K65" s="11">
        <v>0</v>
      </c>
      <c r="L65" s="11">
        <v>10394.28825</v>
      </c>
      <c r="M65" s="11">
        <v>0</v>
      </c>
      <c r="N65" s="11">
        <v>10394.28825</v>
      </c>
      <c r="O65" s="11">
        <v>0</v>
      </c>
      <c r="P65" s="10">
        <v>7182.2</v>
      </c>
      <c r="Q65" s="16">
        <v>7182.2</v>
      </c>
      <c r="R65" s="28">
        <v>8351.61</v>
      </c>
      <c r="S65" s="29">
        <f t="shared" si="0"/>
        <v>80.348070008545321</v>
      </c>
    </row>
    <row r="66" spans="1:19" outlineLevel="1">
      <c r="A66" s="8" t="s">
        <v>82</v>
      </c>
      <c r="B66" s="9" t="s">
        <v>81</v>
      </c>
      <c r="C66" s="9" t="s">
        <v>83</v>
      </c>
      <c r="D66" s="9"/>
      <c r="E66" s="9"/>
      <c r="F66" s="9"/>
      <c r="G66" s="9"/>
      <c r="H66" s="9"/>
      <c r="I66" s="10">
        <v>55827.555780000002</v>
      </c>
      <c r="J66" s="11">
        <v>55827.555780000002</v>
      </c>
      <c r="K66" s="11">
        <v>0</v>
      </c>
      <c r="L66" s="11">
        <v>55827.555780000002</v>
      </c>
      <c r="M66" s="11">
        <v>0</v>
      </c>
      <c r="N66" s="11">
        <v>55827.555780000002</v>
      </c>
      <c r="O66" s="11">
        <v>0</v>
      </c>
      <c r="P66" s="10">
        <v>41287.699999999997</v>
      </c>
      <c r="Q66" s="16">
        <v>40287.699999999997</v>
      </c>
      <c r="R66" s="28">
        <v>43100.4</v>
      </c>
      <c r="S66" s="29">
        <f t="shared" si="0"/>
        <v>77.202735097065712</v>
      </c>
    </row>
    <row r="67" spans="1:19" outlineLevel="2">
      <c r="A67" s="8" t="s">
        <v>84</v>
      </c>
      <c r="B67" s="9" t="s">
        <v>81</v>
      </c>
      <c r="C67" s="9" t="s">
        <v>85</v>
      </c>
      <c r="D67" s="9"/>
      <c r="E67" s="9"/>
      <c r="F67" s="9"/>
      <c r="G67" s="9"/>
      <c r="H67" s="9"/>
      <c r="I67" s="10">
        <v>52901.455779999997</v>
      </c>
      <c r="J67" s="11">
        <v>52901.455779999997</v>
      </c>
      <c r="K67" s="11">
        <v>0</v>
      </c>
      <c r="L67" s="11">
        <v>52901.455779999997</v>
      </c>
      <c r="M67" s="11">
        <v>0</v>
      </c>
      <c r="N67" s="11">
        <v>52901.455779999997</v>
      </c>
      <c r="O67" s="11">
        <v>0</v>
      </c>
      <c r="P67" s="10">
        <v>38459.1</v>
      </c>
      <c r="Q67" s="16">
        <v>37459.1</v>
      </c>
      <c r="R67" s="28">
        <v>40758.239999999998</v>
      </c>
      <c r="S67" s="29">
        <f t="shared" si="0"/>
        <v>77.04559241148354</v>
      </c>
    </row>
    <row r="68" spans="1:19" outlineLevel="2">
      <c r="A68" s="8" t="s">
        <v>86</v>
      </c>
      <c r="B68" s="9" t="s">
        <v>81</v>
      </c>
      <c r="C68" s="9" t="s">
        <v>87</v>
      </c>
      <c r="D68" s="9"/>
      <c r="E68" s="9"/>
      <c r="F68" s="9"/>
      <c r="G68" s="9"/>
      <c r="H68" s="9"/>
      <c r="I68" s="10">
        <v>2926.1</v>
      </c>
      <c r="J68" s="11">
        <v>2926.1</v>
      </c>
      <c r="K68" s="11">
        <v>0</v>
      </c>
      <c r="L68" s="11">
        <v>2926.1</v>
      </c>
      <c r="M68" s="11">
        <v>0</v>
      </c>
      <c r="N68" s="11">
        <v>2926.1</v>
      </c>
      <c r="O68" s="11">
        <v>0</v>
      </c>
      <c r="P68" s="10">
        <v>2828.6</v>
      </c>
      <c r="Q68" s="16">
        <v>2828.6</v>
      </c>
      <c r="R68" s="28">
        <v>2342.16</v>
      </c>
      <c r="S68" s="29">
        <f t="shared" si="0"/>
        <v>80.043744232938039</v>
      </c>
    </row>
    <row r="69" spans="1:19" outlineLevel="1">
      <c r="A69" s="8" t="s">
        <v>20</v>
      </c>
      <c r="B69" s="9" t="s">
        <v>81</v>
      </c>
      <c r="C69" s="9" t="s">
        <v>21</v>
      </c>
      <c r="D69" s="9"/>
      <c r="E69" s="9"/>
      <c r="F69" s="9"/>
      <c r="G69" s="9"/>
      <c r="H69" s="9"/>
      <c r="I69" s="10">
        <v>346.86</v>
      </c>
      <c r="J69" s="11">
        <v>346.86</v>
      </c>
      <c r="K69" s="11">
        <v>0</v>
      </c>
      <c r="L69" s="11">
        <v>346.86</v>
      </c>
      <c r="M69" s="11">
        <v>0</v>
      </c>
      <c r="N69" s="11">
        <v>346.86</v>
      </c>
      <c r="O69" s="11">
        <v>0</v>
      </c>
      <c r="P69" s="10">
        <v>377</v>
      </c>
      <c r="Q69" s="16">
        <v>377</v>
      </c>
      <c r="R69" s="28">
        <v>270.89999999999998</v>
      </c>
      <c r="S69" s="29">
        <f t="shared" si="0"/>
        <v>78.100674623767503</v>
      </c>
    </row>
    <row r="70" spans="1:19" outlineLevel="2">
      <c r="A70" s="8" t="s">
        <v>22</v>
      </c>
      <c r="B70" s="9" t="s">
        <v>81</v>
      </c>
      <c r="C70" s="9" t="s">
        <v>23</v>
      </c>
      <c r="D70" s="9"/>
      <c r="E70" s="9"/>
      <c r="F70" s="9"/>
      <c r="G70" s="9"/>
      <c r="H70" s="9"/>
      <c r="I70" s="10">
        <v>345</v>
      </c>
      <c r="J70" s="11">
        <v>345</v>
      </c>
      <c r="K70" s="11">
        <v>0</v>
      </c>
      <c r="L70" s="11">
        <v>345</v>
      </c>
      <c r="M70" s="11">
        <v>0</v>
      </c>
      <c r="N70" s="11">
        <v>345</v>
      </c>
      <c r="O70" s="11">
        <v>0</v>
      </c>
      <c r="P70" s="10">
        <v>377</v>
      </c>
      <c r="Q70" s="16">
        <v>377</v>
      </c>
      <c r="R70" s="28">
        <v>270</v>
      </c>
      <c r="S70" s="29">
        <f t="shared" si="0"/>
        <v>78.260869565217391</v>
      </c>
    </row>
    <row r="71" spans="1:19" outlineLevel="2">
      <c r="A71" s="8" t="s">
        <v>24</v>
      </c>
      <c r="B71" s="9" t="s">
        <v>81</v>
      </c>
      <c r="C71" s="9" t="s">
        <v>25</v>
      </c>
      <c r="D71" s="9"/>
      <c r="E71" s="9"/>
      <c r="F71" s="9"/>
      <c r="G71" s="9"/>
      <c r="H71" s="9"/>
      <c r="I71" s="10">
        <v>1.86</v>
      </c>
      <c r="J71" s="11">
        <v>1.86</v>
      </c>
      <c r="K71" s="11">
        <v>0</v>
      </c>
      <c r="L71" s="11">
        <v>1.86</v>
      </c>
      <c r="M71" s="11">
        <v>0</v>
      </c>
      <c r="N71" s="11">
        <v>1.86</v>
      </c>
      <c r="O71" s="11">
        <v>0</v>
      </c>
      <c r="P71" s="10">
        <v>0</v>
      </c>
      <c r="Q71" s="16">
        <v>0</v>
      </c>
      <c r="R71" s="28">
        <v>0.9</v>
      </c>
      <c r="S71" s="29">
        <f t="shared" si="0"/>
        <v>48.387096774193544</v>
      </c>
    </row>
    <row r="72" spans="1:19" ht="25.5">
      <c r="A72" s="8" t="s">
        <v>88</v>
      </c>
      <c r="B72" s="9" t="s">
        <v>89</v>
      </c>
      <c r="C72" s="9" t="s">
        <v>3</v>
      </c>
      <c r="D72" s="9"/>
      <c r="E72" s="9"/>
      <c r="F72" s="9"/>
      <c r="G72" s="9"/>
      <c r="H72" s="9"/>
      <c r="I72" s="10">
        <v>1594.29683</v>
      </c>
      <c r="J72" s="11">
        <v>1594.29683</v>
      </c>
      <c r="K72" s="11">
        <v>0</v>
      </c>
      <c r="L72" s="11">
        <v>1594.29683</v>
      </c>
      <c r="M72" s="11">
        <v>0</v>
      </c>
      <c r="N72" s="11">
        <v>1594.29683</v>
      </c>
      <c r="O72" s="11">
        <v>0</v>
      </c>
      <c r="P72" s="10">
        <v>1230.5</v>
      </c>
      <c r="Q72" s="16">
        <v>1230.5</v>
      </c>
      <c r="R72" s="28">
        <v>1231.2</v>
      </c>
      <c r="S72" s="29">
        <f t="shared" si="0"/>
        <v>77.225268019883103</v>
      </c>
    </row>
    <row r="73" spans="1:19" outlineLevel="1">
      <c r="A73" s="8" t="s">
        <v>4</v>
      </c>
      <c r="B73" s="9" t="s">
        <v>89</v>
      </c>
      <c r="C73" s="9" t="s">
        <v>5</v>
      </c>
      <c r="D73" s="9"/>
      <c r="E73" s="9"/>
      <c r="F73" s="9"/>
      <c r="G73" s="9"/>
      <c r="H73" s="9"/>
      <c r="I73" s="10">
        <v>1594.29683</v>
      </c>
      <c r="J73" s="11">
        <v>1594.29683</v>
      </c>
      <c r="K73" s="11">
        <v>0</v>
      </c>
      <c r="L73" s="11">
        <v>1594.29683</v>
      </c>
      <c r="M73" s="11">
        <v>0</v>
      </c>
      <c r="N73" s="11">
        <v>1594.29683</v>
      </c>
      <c r="O73" s="11">
        <v>0</v>
      </c>
      <c r="P73" s="10">
        <v>1230.5</v>
      </c>
      <c r="Q73" s="16">
        <v>1230.5</v>
      </c>
      <c r="R73" s="28">
        <v>1231.2</v>
      </c>
      <c r="S73" s="29">
        <f t="shared" si="0"/>
        <v>77.225268019883103</v>
      </c>
    </row>
    <row r="74" spans="1:19" ht="38.25" outlineLevel="2">
      <c r="A74" s="8" t="s">
        <v>90</v>
      </c>
      <c r="B74" s="9" t="s">
        <v>89</v>
      </c>
      <c r="C74" s="9" t="s">
        <v>91</v>
      </c>
      <c r="D74" s="9"/>
      <c r="E74" s="9"/>
      <c r="F74" s="9"/>
      <c r="G74" s="9"/>
      <c r="H74" s="9"/>
      <c r="I74" s="10">
        <v>22.996829999999999</v>
      </c>
      <c r="J74" s="11">
        <v>22.996829999999999</v>
      </c>
      <c r="K74" s="11">
        <v>0</v>
      </c>
      <c r="L74" s="11">
        <v>22.996829999999999</v>
      </c>
      <c r="M74" s="11">
        <v>0</v>
      </c>
      <c r="N74" s="11">
        <v>22.996829999999999</v>
      </c>
      <c r="O74" s="11">
        <v>0</v>
      </c>
      <c r="P74" s="10">
        <v>89.2</v>
      </c>
      <c r="Q74" s="16">
        <v>89.2</v>
      </c>
      <c r="R74" s="28">
        <v>8.8000000000000007</v>
      </c>
      <c r="S74" s="29">
        <f t="shared" ref="S74:S77" si="1">SUM(R74/I74*100)</f>
        <v>38.266143638057947</v>
      </c>
    </row>
    <row r="75" spans="1:19" ht="25.5" outlineLevel="2">
      <c r="A75" s="8" t="s">
        <v>92</v>
      </c>
      <c r="B75" s="9" t="s">
        <v>89</v>
      </c>
      <c r="C75" s="9" t="s">
        <v>93</v>
      </c>
      <c r="D75" s="9"/>
      <c r="E75" s="9"/>
      <c r="F75" s="9"/>
      <c r="G75" s="9"/>
      <c r="H75" s="9"/>
      <c r="I75" s="10">
        <v>1171.3</v>
      </c>
      <c r="J75" s="11">
        <v>1171.3</v>
      </c>
      <c r="K75" s="11">
        <v>0</v>
      </c>
      <c r="L75" s="11">
        <v>1171.3</v>
      </c>
      <c r="M75" s="11">
        <v>0</v>
      </c>
      <c r="N75" s="11">
        <v>1171.3</v>
      </c>
      <c r="O75" s="11">
        <v>0</v>
      </c>
      <c r="P75" s="10">
        <v>1141.3</v>
      </c>
      <c r="Q75" s="16">
        <v>1141.3</v>
      </c>
      <c r="R75" s="28">
        <v>822.39</v>
      </c>
      <c r="S75" s="29">
        <f t="shared" si="1"/>
        <v>70.211730555792712</v>
      </c>
    </row>
    <row r="76" spans="1:19" outlineLevel="2">
      <c r="A76" s="8" t="s">
        <v>94</v>
      </c>
      <c r="B76" s="9" t="s">
        <v>89</v>
      </c>
      <c r="C76" s="9" t="s">
        <v>95</v>
      </c>
      <c r="D76" s="9"/>
      <c r="E76" s="9"/>
      <c r="F76" s="9"/>
      <c r="G76" s="9"/>
      <c r="H76" s="9"/>
      <c r="I76" s="17">
        <v>400</v>
      </c>
      <c r="J76" s="11">
        <v>400</v>
      </c>
      <c r="K76" s="11">
        <v>0</v>
      </c>
      <c r="L76" s="11">
        <v>400</v>
      </c>
      <c r="M76" s="11">
        <v>0</v>
      </c>
      <c r="N76" s="11">
        <v>400</v>
      </c>
      <c r="O76" s="11">
        <v>0</v>
      </c>
      <c r="P76" s="10">
        <v>0</v>
      </c>
      <c r="Q76" s="16">
        <v>0</v>
      </c>
      <c r="R76" s="28">
        <v>400</v>
      </c>
      <c r="S76" s="29">
        <f t="shared" si="1"/>
        <v>100</v>
      </c>
    </row>
    <row r="77" spans="1:19">
      <c r="A77" s="38" t="s">
        <v>96</v>
      </c>
      <c r="B77" s="39"/>
      <c r="C77" s="39"/>
      <c r="D77" s="12"/>
      <c r="E77" s="12"/>
      <c r="F77" s="12"/>
      <c r="G77" s="12"/>
      <c r="H77" s="12"/>
      <c r="I77" s="18">
        <v>546077.19837</v>
      </c>
      <c r="J77" s="14">
        <v>546077.19837</v>
      </c>
      <c r="K77" s="14">
        <v>0</v>
      </c>
      <c r="L77" s="14">
        <v>546077.19837</v>
      </c>
      <c r="M77" s="14">
        <v>0</v>
      </c>
      <c r="N77" s="14">
        <v>546077.19837</v>
      </c>
      <c r="O77" s="14">
        <v>0</v>
      </c>
      <c r="P77" s="13">
        <v>499917.29</v>
      </c>
      <c r="Q77" s="13">
        <v>486863.86</v>
      </c>
      <c r="R77" s="28">
        <v>391315.18</v>
      </c>
      <c r="S77" s="29">
        <f t="shared" si="1"/>
        <v>71.659315050701039</v>
      </c>
    </row>
    <row r="78" spans="1:19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80" spans="1:19">
      <c r="A80" s="30" t="s">
        <v>105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</row>
  </sheetData>
  <mergeCells count="8">
    <mergeCell ref="A80:S80"/>
    <mergeCell ref="A1:W1"/>
    <mergeCell ref="A2:S2"/>
    <mergeCell ref="A3:S3"/>
    <mergeCell ref="A4:S4"/>
    <mergeCell ref="A5:S5"/>
    <mergeCell ref="A6:S6"/>
    <mergeCell ref="A77:C77"/>
  </mergeCells>
  <pageMargins left="0.78740157480314965" right="0.59055118110236227" top="0.59055118110236227" bottom="0.59055118110236227" header="0.39370078740157483" footer="0.51181102362204722"/>
  <pageSetup paperSize="9" scale="70" firstPageNumber="16" fitToHeight="0" orientation="portrait" useFirstPageNumber="1" r:id="rId1"/>
  <headerFooter>
    <oddHeader>&amp;C&amp;P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7.10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4 15:03:21)&lt;/VariantName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740A2F-A19B-4C8B-B496-AD8025481A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2021-10-21T11:38:48Z</cp:lastPrinted>
  <dcterms:created xsi:type="dcterms:W3CDTF">2021-10-07T08:09:26Z</dcterms:created>
  <dcterms:modified xsi:type="dcterms:W3CDTF">2021-10-21T11:38:53Z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18.12.2014 15_03_21)(13).xlsx</vt:lpwstr>
  </property>
  <property fmtid="{D5CDD505-2E9C-101B-9397-08002B2CF9AE}" pid="4" name="Версия клиента">
    <vt:lpwstr>20.2.29.4150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